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'd-4'!$A$1:$E$39</definedName>
  </definedNames>
  <calcPr calcId="124519"/>
</workbook>
</file>

<file path=xl/calcChain.xml><?xml version="1.0" encoding="utf-8"?>
<calcChain xmlns="http://schemas.openxmlformats.org/spreadsheetml/2006/main">
  <c r="E34" i="1"/>
  <c r="D34"/>
  <c r="E32"/>
  <c r="E31"/>
  <c r="E30"/>
  <c r="E28"/>
  <c r="D32"/>
  <c r="D31"/>
  <c r="D30"/>
  <c r="D28"/>
  <c r="C13"/>
  <c r="B13"/>
  <c r="D27"/>
  <c r="D33"/>
  <c r="D35"/>
  <c r="D12"/>
  <c r="D25"/>
  <c r="C20"/>
  <c r="C9" s="1"/>
  <c r="E27" s="1"/>
  <c r="B20"/>
  <c r="B9" l="1"/>
  <c r="E35"/>
  <c r="E33"/>
  <c r="D26"/>
  <c r="D24"/>
  <c r="D23"/>
  <c r="D22"/>
  <c r="D19"/>
  <c r="D18"/>
  <c r="D17"/>
  <c r="D16"/>
  <c r="D15"/>
  <c r="D11"/>
  <c r="D20" l="1"/>
  <c r="D13"/>
  <c r="E26" l="1"/>
  <c r="E25"/>
  <c r="E24"/>
  <c r="E23"/>
  <c r="E19"/>
  <c r="E18"/>
  <c r="E22"/>
  <c r="E17"/>
  <c r="E16"/>
  <c r="E15"/>
  <c r="E12"/>
  <c r="D9"/>
  <c r="E13"/>
  <c r="E11"/>
  <c r="E20"/>
</calcChain>
</file>

<file path=xl/sharedStrings.xml><?xml version="1.0" encoding="utf-8"?>
<sst xmlns="http://schemas.openxmlformats.org/spreadsheetml/2006/main" count="40" uniqueCount="38">
  <si>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</si>
  <si>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</si>
  <si>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</si>
  <si>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</si>
  <si>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</si>
  <si>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</si>
  <si>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</si>
  <si>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</si>
  <si>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</si>
  <si>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</si>
  <si>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</si>
  <si>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</si>
  <si>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</si>
  <si>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</si>
  <si>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</si>
  <si>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</si>
  <si>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</si>
  <si>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</si>
  <si>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</si>
  <si>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</si>
  <si>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</si>
  <si>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</si>
  <si>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</si>
  <si>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</si>
  <si>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</si>
  <si>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</si>
  <si>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</si>
  <si>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</si>
  <si>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</si>
  <si>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</si>
  <si>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Уточнений план на  2024рік</t>
  </si>
  <si>
    <t>Соціальне забезпечення</t>
  </si>
  <si>
    <t>Оплата праці</t>
  </si>
  <si>
    <t>3 них:</t>
  </si>
  <si>
    <t>в тому числі: "Галицький коледж"всього;</t>
  </si>
  <si>
    <t>Оплата комунальних послуг  та енергоносіїв</t>
  </si>
  <si>
    <t>про використання бюджетних коштів по установах освіти за  І-ший квартал 2024 року  по загальному фонду</t>
  </si>
  <si>
    <t>Фактично використано за    І-ший квартал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</si>
</sst>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5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vertical="top"/>
      <protection locked="0"/>
    </xf>
    <xf numFmtId="49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left"/>
    </xf>
    <xf numFmtId="164" fontId="4" fillId="2" borderId="4" xfId="0" applyNumberFormat="1" applyFont="1" applyFill="1" applyBorder="1"/>
    <xf numFmtId="164" fontId="4" fillId="2" borderId="4" xfId="0" applyNumberFormat="1" applyFont="1" applyFill="1" applyBorder="1" applyProtection="1">
      <protection locked="0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2" borderId="4" xfId="0" applyNumberFormat="1" applyFont="1" applyFill="1" applyBorder="1" applyProtection="1">
      <protection locked="0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164" fontId="3" fillId="2" borderId="0" xfId="0" applyNumberFormat="1" applyFont="1" applyFill="1" applyBorder="1" applyProtection="1"/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3" fillId="0" borderId="2" xfId="0" applyNumberFormat="1" applyFont="1" applyBorder="1" applyAlignment="1" applyProtection="1">
      <alignment vertical="top"/>
      <protection locked="0"/>
    </xf>
    <xf numFmtId="164" fontId="3" fillId="0" borderId="10" xfId="0" applyNumberFormat="1" applyFont="1" applyBorder="1"/>
    <xf numFmtId="164" fontId="3" fillId="0" borderId="13" xfId="0" applyNumberFormat="1" applyFont="1" applyBorder="1"/>
    <xf numFmtId="0" fontId="5" fillId="0" borderId="5" xfId="0" applyFont="1" applyBorder="1" applyAlignment="1">
      <alignment vertical="top" wrapText="1"/>
    </xf>
    <xf numFmtId="164" fontId="3" fillId="0" borderId="6" xfId="0" applyNumberFormat="1" applyFont="1" applyBorder="1" applyAlignment="1" applyProtection="1">
      <alignment vertical="top"/>
      <protection locked="0"/>
    </xf>
    <xf numFmtId="164" fontId="3" fillId="0" borderId="6" xfId="0" applyNumberFormat="1" applyFont="1" applyBorder="1" applyAlignment="1">
      <alignment horizontal="right" vertical="top"/>
    </xf>
    <xf numFmtId="0" fontId="4" fillId="2" borderId="14" xfId="0" applyFont="1" applyFill="1" applyBorder="1" applyAlignment="1">
      <alignment vertical="top" wrapText="1"/>
    </xf>
    <xf numFmtId="164" fontId="4" fillId="2" borderId="15" xfId="0" applyNumberFormat="1" applyFont="1" applyFill="1" applyBorder="1" applyAlignment="1" applyProtection="1">
      <protection locked="0"/>
    </xf>
    <xf numFmtId="164" fontId="4" fillId="2" borderId="15" xfId="0" applyNumberFormat="1" applyFont="1" applyFill="1" applyBorder="1"/>
    <xf numFmtId="164" fontId="4" fillId="2" borderId="16" xfId="0" applyNumberFormat="1" applyFont="1" applyFill="1" applyBorder="1"/>
    <xf numFmtId="0" fontId="3" fillId="2" borderId="5" xfId="0" applyFont="1" applyFill="1" applyBorder="1" applyAlignment="1">
      <alignment wrapText="1"/>
    </xf>
    <xf numFmtId="164" fontId="3" fillId="2" borderId="6" xfId="0" applyNumberFormat="1" applyFont="1" applyFill="1" applyBorder="1" applyProtection="1">
      <protection locked="0"/>
    </xf>
    <xf numFmtId="164" fontId="3" fillId="2" borderId="6" xfId="0" applyNumberFormat="1" applyFont="1" applyFill="1" applyBorder="1"/>
    <xf numFmtId="0" fontId="5" fillId="0" borderId="7" xfId="0" applyFont="1" applyBorder="1" applyAlignment="1">
      <alignment wrapText="1"/>
    </xf>
    <xf numFmtId="164" fontId="3" fillId="0" borderId="8" xfId="0" applyNumberFormat="1" applyFont="1" applyBorder="1" applyProtection="1">
      <protection locked="0"/>
    </xf>
    <xf numFmtId="164" fontId="3" fillId="0" borderId="8" xfId="0" applyNumberFormat="1" applyFont="1" applyBorder="1"/>
    <xf numFmtId="164" fontId="4" fillId="2" borderId="15" xfId="0" applyNumberFormat="1" applyFont="1" applyFill="1" applyBorder="1" applyProtection="1">
      <protection locked="0"/>
    </xf>
    <xf numFmtId="0" fontId="3" fillId="2" borderId="7" xfId="0" applyFont="1" applyFill="1" applyBorder="1" applyAlignment="1">
      <alignment wrapText="1"/>
    </xf>
    <xf numFmtId="164" fontId="3" fillId="2" borderId="8" xfId="0" applyNumberFormat="1" applyFont="1" applyFill="1" applyBorder="1" applyProtection="1">
      <protection locked="0"/>
    </xf>
    <xf numFmtId="164" fontId="3" fillId="2" borderId="8" xfId="0" applyNumberFormat="1" applyFont="1" applyFill="1" applyBorder="1"/>
    <xf numFmtId="164" fontId="3" fillId="0" borderId="2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Protection="1">
      <protection locked="0"/>
    </xf>
    <xf numFmtId="164" fontId="3" fillId="2" borderId="10" xfId="0" applyNumberFormat="1" applyFont="1" applyFill="1" applyBorder="1"/>
    <xf numFmtId="164" fontId="3" fillId="2" borderId="18" xfId="0" applyNumberFormat="1" applyFont="1" applyFill="1" applyBorder="1"/>
    <xf numFmtId="164" fontId="3" fillId="2" borderId="19" xfId="0" applyNumberFormat="1" applyFont="1" applyFill="1" applyBorder="1"/>
    <xf numFmtId="164" fontId="3" fillId="0" borderId="19" xfId="0" applyNumberFormat="1" applyFont="1" applyBorder="1"/>
    <xf numFmtId="164" fontId="3" fillId="0" borderId="18" xfId="0" applyNumberFormat="1" applyFont="1" applyBorder="1" applyAlignment="1">
      <alignment vertical="top"/>
    </xf>
    <xf numFmtId="164" fontId="4" fillId="2" borderId="12" xfId="0" applyNumberFormat="1" applyFont="1" applyFill="1" applyBorder="1"/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18" xfId="0" applyNumberFormat="1" applyFont="1" applyBorder="1"/>
    <xf numFmtId="0" fontId="6" fillId="2" borderId="20" xfId="0" applyFont="1" applyFill="1" applyBorder="1" applyAlignment="1">
      <alignment wrapText="1"/>
    </xf>
    <xf numFmtId="164" fontId="4" fillId="2" borderId="21" xfId="0" applyNumberFormat="1" applyFont="1" applyFill="1" applyBorder="1"/>
    <xf numFmtId="4" fontId="4" fillId="2" borderId="22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Protection="1">
      <protection locked="0"/>
    </xf>
    <xf numFmtId="164" fontId="4" fillId="2" borderId="9" xfId="0" applyNumberFormat="1" applyFont="1" applyFill="1" applyBorder="1"/>
    <xf numFmtId="0" fontId="4" fillId="2" borderId="11" xfId="0" applyFont="1" applyFill="1" applyBorder="1" applyAlignment="1">
      <alignment vertical="top" wrapText="1"/>
    </xf>
    <xf numFmtId="164" fontId="4" fillId="2" borderId="12" xfId="0" applyNumberFormat="1" applyFont="1" applyFill="1" applyBorder="1" applyProtection="1">
      <protection locked="0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showZeros="0" tabSelected="1" showRuler="0" view="pageBreakPreview" zoomScaleNormal="75" zoomScaleSheetLayoutView="100" workbookViewId="0">
      <selection activeCell="H6" sqref="H6"/>
    </sheetView>
  </sheetViews>
  <sheetFormatPr defaultRowHeight="15.75"/>
  <cols>
    <col min="1" max="1" width="37.5" style="2" customWidth="1"/>
    <col min="2" max="2" width="15.75" style="3" customWidth="1"/>
    <col min="3" max="3" width="15.875" style="3" customWidth="1"/>
    <col min="4" max="4" width="14.125" style="3" customWidth="1"/>
    <col min="5" max="5" width="17.875" style="3" customWidth="1"/>
  </cols>
  <sheetData>
    <row r="1" spans="1:5">
      <c r="E1" s="4" t="s">
        <v>0</v>
      </c>
    </row>
    <row r="2" spans="1:5">
      <c r="E2" s="4" t="s">
        <v>1</v>
      </c>
    </row>
    <row r="3" spans="1:5">
      <c r="B3" s="5"/>
      <c r="C3" s="5"/>
      <c r="D3" s="5"/>
      <c r="E3" s="4"/>
    </row>
    <row r="4" spans="1:5">
      <c r="B4" s="69"/>
      <c r="C4" s="69"/>
      <c r="D4" s="69"/>
      <c r="E4" s="69"/>
    </row>
    <row r="5" spans="1:5">
      <c r="A5" s="70" t="s">
        <v>2</v>
      </c>
      <c r="B5" s="70"/>
      <c r="C5" s="70"/>
      <c r="D5" s="70"/>
      <c r="E5" s="70"/>
    </row>
    <row r="6" spans="1:5" ht="41.25" customHeight="1">
      <c r="A6" s="71" t="s">
        <v>36</v>
      </c>
      <c r="B6" s="71"/>
      <c r="C6" s="71"/>
      <c r="D6" s="71"/>
      <c r="E6" s="71"/>
    </row>
    <row r="7" spans="1:5" ht="16.5" thickBot="1">
      <c r="E7" s="3" t="s">
        <v>3</v>
      </c>
    </row>
    <row r="8" spans="1:5" ht="96" customHeight="1">
      <c r="A8" s="6" t="s">
        <v>4</v>
      </c>
      <c r="B8" s="7" t="s">
        <v>30</v>
      </c>
      <c r="C8" s="7" t="s">
        <v>37</v>
      </c>
      <c r="D8" s="7" t="s">
        <v>5</v>
      </c>
      <c r="E8" s="50" t="s">
        <v>29</v>
      </c>
    </row>
    <row r="9" spans="1:5">
      <c r="A9" s="17" t="s">
        <v>6</v>
      </c>
      <c r="B9" s="16">
        <f>B11+B12+B13+B33+B34+B35</f>
        <v>1743453.7149999999</v>
      </c>
      <c r="C9" s="16">
        <f>C11+C12+C13+C33+C34+C35</f>
        <v>376028.7</v>
      </c>
      <c r="D9" s="15">
        <f>C9/B9*100</f>
        <v>21.568034572113664</v>
      </c>
      <c r="E9" s="51">
        <v>100</v>
      </c>
    </row>
    <row r="10" spans="1:5" ht="21" customHeight="1">
      <c r="A10" s="18" t="s">
        <v>7</v>
      </c>
      <c r="B10" s="19"/>
      <c r="C10" s="19"/>
      <c r="D10" s="20"/>
      <c r="E10" s="52"/>
    </row>
    <row r="11" spans="1:5" ht="31.5">
      <c r="A11" s="21" t="s">
        <v>8</v>
      </c>
      <c r="B11" s="22">
        <v>1123273.2</v>
      </c>
      <c r="C11" s="19">
        <v>236959.6</v>
      </c>
      <c r="D11" s="20">
        <f>C11/B11*100</f>
        <v>21.0954556736509</v>
      </c>
      <c r="E11" s="52">
        <f>C11/C9*100</f>
        <v>63.016360187400586</v>
      </c>
    </row>
    <row r="12" spans="1:5" ht="16.5" thickBot="1">
      <c r="A12" s="36" t="s">
        <v>9</v>
      </c>
      <c r="B12" s="37">
        <v>246750.3</v>
      </c>
      <c r="C12" s="37">
        <v>50808.800000000003</v>
      </c>
      <c r="D12" s="38">
        <f>C12/B12*100</f>
        <v>20.59118063888879</v>
      </c>
      <c r="E12" s="53">
        <f>C12/C9*100</f>
        <v>13.511947359337201</v>
      </c>
    </row>
    <row r="13" spans="1:5" ht="16.5" thickBot="1">
      <c r="A13" s="32" t="s">
        <v>10</v>
      </c>
      <c r="B13" s="42">
        <f>B15+B16+B17+B18+B19+B20+B27</f>
        <v>336271.21499999997</v>
      </c>
      <c r="C13" s="42">
        <f>C15+C16+C17+C18+C19+C20+C27</f>
        <v>79421.5</v>
      </c>
      <c r="D13" s="34">
        <f t="shared" ref="D13:D35" si="0">C13/B13*100</f>
        <v>23.61828680459611</v>
      </c>
      <c r="E13" s="35">
        <f>C13/C9*100</f>
        <v>21.12112719055753</v>
      </c>
    </row>
    <row r="14" spans="1:5">
      <c r="A14" s="43" t="s">
        <v>11</v>
      </c>
      <c r="B14" s="44"/>
      <c r="C14" s="44"/>
      <c r="D14" s="45"/>
      <c r="E14" s="54"/>
    </row>
    <row r="15" spans="1:5" ht="50.25" customHeight="1">
      <c r="A15" s="23" t="s">
        <v>12</v>
      </c>
      <c r="B15" s="19">
        <v>14243.415000000001</v>
      </c>
      <c r="C15" s="19">
        <v>1149.3</v>
      </c>
      <c r="D15" s="20">
        <f>C15/B15*100</f>
        <v>8.0689918815115611</v>
      </c>
      <c r="E15" s="52">
        <f>C15/C9*100</f>
        <v>0.30564156406146659</v>
      </c>
    </row>
    <row r="16" spans="1:5" ht="31.5">
      <c r="A16" s="24" t="s">
        <v>13</v>
      </c>
      <c r="B16" s="19">
        <v>919.9</v>
      </c>
      <c r="C16" s="19">
        <v>31.9</v>
      </c>
      <c r="D16" s="20">
        <f t="shared" si="0"/>
        <v>3.4677682356777906</v>
      </c>
      <c r="E16" s="52">
        <f>C16/C9*100</f>
        <v>8.4833950174547836E-3</v>
      </c>
    </row>
    <row r="17" spans="1:9">
      <c r="A17" s="24" t="s">
        <v>14</v>
      </c>
      <c r="B17" s="19">
        <v>66187.5</v>
      </c>
      <c r="C17" s="19">
        <v>13004.2</v>
      </c>
      <c r="D17" s="20">
        <f t="shared" si="0"/>
        <v>19.647516525023608</v>
      </c>
      <c r="E17" s="52">
        <f>C17/C9*100</f>
        <v>3.4582998584948434</v>
      </c>
    </row>
    <row r="18" spans="1:9">
      <c r="A18" s="24" t="s">
        <v>15</v>
      </c>
      <c r="B18" s="19">
        <v>22875.7</v>
      </c>
      <c r="C18" s="19">
        <v>4672.8</v>
      </c>
      <c r="D18" s="20">
        <f t="shared" si="0"/>
        <v>20.42691589765559</v>
      </c>
      <c r="E18" s="52">
        <f>C18/C9*100</f>
        <v>1.2426711046257906</v>
      </c>
      <c r="I18" t="s">
        <v>28</v>
      </c>
    </row>
    <row r="19" spans="1:9" ht="16.5" thickBot="1">
      <c r="A19" s="36" t="s">
        <v>16</v>
      </c>
      <c r="B19" s="37">
        <v>183.6</v>
      </c>
      <c r="C19" s="37">
        <v>0</v>
      </c>
      <c r="D19" s="38">
        <f t="shared" si="0"/>
        <v>0</v>
      </c>
      <c r="E19" s="53">
        <f>C19/C9*100</f>
        <v>0</v>
      </c>
    </row>
    <row r="20" spans="1:9" ht="32.25" thickBot="1">
      <c r="A20" s="32" t="s">
        <v>17</v>
      </c>
      <c r="B20" s="42">
        <f>B22+B23+B24+B25+B26</f>
        <v>182115.3</v>
      </c>
      <c r="C20" s="42">
        <f>C22+C23+C24+C25+C26</f>
        <v>49856.4</v>
      </c>
      <c r="D20" s="34">
        <f t="shared" si="0"/>
        <v>27.376283047058653</v>
      </c>
      <c r="E20" s="35">
        <f>C20/C9*100</f>
        <v>13.258668819693817</v>
      </c>
    </row>
    <row r="21" spans="1:9">
      <c r="A21" s="39" t="s">
        <v>11</v>
      </c>
      <c r="B21" s="40"/>
      <c r="C21" s="40"/>
      <c r="D21" s="41"/>
      <c r="E21" s="55"/>
    </row>
    <row r="22" spans="1:9">
      <c r="A22" s="9" t="s">
        <v>18</v>
      </c>
      <c r="B22" s="10">
        <v>108029.9</v>
      </c>
      <c r="C22" s="10">
        <v>35078.400000000001</v>
      </c>
      <c r="D22" s="8">
        <f t="shared" si="0"/>
        <v>32.471010340655695</v>
      </c>
      <c r="E22" s="27">
        <f>C22/C9*100</f>
        <v>9.3286496482848253</v>
      </c>
    </row>
    <row r="23" spans="1:9">
      <c r="A23" s="9" t="s">
        <v>19</v>
      </c>
      <c r="B23" s="10">
        <v>13806.1</v>
      </c>
      <c r="C23" s="10">
        <v>1865.6</v>
      </c>
      <c r="D23" s="8">
        <f t="shared" si="0"/>
        <v>13.512867500597562</v>
      </c>
      <c r="E23" s="27">
        <f>C23/C9*100</f>
        <v>0.49613234308976945</v>
      </c>
    </row>
    <row r="24" spans="1:9">
      <c r="A24" s="9" t="s">
        <v>20</v>
      </c>
      <c r="B24" s="10">
        <v>39668.300000000003</v>
      </c>
      <c r="C24" s="10">
        <v>8481.9</v>
      </c>
      <c r="D24" s="8">
        <f t="shared" si="0"/>
        <v>21.382060738675467</v>
      </c>
      <c r="E24" s="27">
        <f>C24/C9*100</f>
        <v>2.2556522946253836</v>
      </c>
    </row>
    <row r="25" spans="1:9">
      <c r="A25" s="11" t="s">
        <v>21</v>
      </c>
      <c r="B25" s="10">
        <v>18438.5</v>
      </c>
      <c r="C25" s="10">
        <v>4115.8</v>
      </c>
      <c r="D25" s="8">
        <f t="shared" si="0"/>
        <v>22.321772378447271</v>
      </c>
      <c r="E25" s="27">
        <f>C25/C9*100</f>
        <v>1.094544113255185</v>
      </c>
    </row>
    <row r="26" spans="1:9" ht="32.25" thickBot="1">
      <c r="A26" s="29" t="s">
        <v>22</v>
      </c>
      <c r="B26" s="30">
        <v>2172.5</v>
      </c>
      <c r="C26" s="30">
        <v>314.7</v>
      </c>
      <c r="D26" s="31">
        <f t="shared" si="0"/>
        <v>14.485615650172612</v>
      </c>
      <c r="E26" s="56">
        <f>C26/C9*100</f>
        <v>8.3690420438652685E-2</v>
      </c>
    </row>
    <row r="27" spans="1:9" ht="34.5" customHeight="1" thickBot="1">
      <c r="A27" s="32" t="s">
        <v>23</v>
      </c>
      <c r="B27" s="33">
        <v>49745.8</v>
      </c>
      <c r="C27" s="33">
        <v>10706.9</v>
      </c>
      <c r="D27" s="34">
        <f t="shared" ref="D27:D32" si="1">C27/B27*100</f>
        <v>21.523224071177864</v>
      </c>
      <c r="E27" s="35">
        <f>C27/C9*100</f>
        <v>2.8473624486641578</v>
      </c>
    </row>
    <row r="28" spans="1:9" ht="18.75" customHeight="1">
      <c r="A28" s="25" t="s">
        <v>34</v>
      </c>
      <c r="B28" s="26">
        <v>49404.9</v>
      </c>
      <c r="C28" s="26">
        <v>10610.9</v>
      </c>
      <c r="D28" s="46">
        <f t="shared" si="1"/>
        <v>21.477424304067007</v>
      </c>
      <c r="E28" s="27">
        <f>C28/C9*100</f>
        <v>2.8218324824674288</v>
      </c>
    </row>
    <row r="29" spans="1:9" ht="13.5" customHeight="1">
      <c r="A29" s="9" t="s">
        <v>33</v>
      </c>
      <c r="B29" s="10"/>
      <c r="C29" s="10"/>
      <c r="D29" s="47"/>
      <c r="E29" s="27"/>
    </row>
    <row r="30" spans="1:9" ht="16.5" customHeight="1">
      <c r="A30" s="9" t="s">
        <v>32</v>
      </c>
      <c r="B30" s="10">
        <v>22266.1</v>
      </c>
      <c r="C30" s="10">
        <v>6037.9</v>
      </c>
      <c r="D30" s="48">
        <f t="shared" si="1"/>
        <v>27.117007468752945</v>
      </c>
      <c r="E30" s="27">
        <f>C30/C9*100</f>
        <v>1.605701905200321</v>
      </c>
    </row>
    <row r="31" spans="1:9" ht="15.75" customHeight="1">
      <c r="A31" s="9" t="s">
        <v>9</v>
      </c>
      <c r="B31" s="10">
        <v>5976.6</v>
      </c>
      <c r="C31" s="10">
        <v>1290.3</v>
      </c>
      <c r="D31" s="49">
        <f t="shared" si="1"/>
        <v>21.589197871699625</v>
      </c>
      <c r="E31" s="27">
        <f>C31/C9*100</f>
        <v>0.34313870191291246</v>
      </c>
    </row>
    <row r="32" spans="1:9" ht="34.5" customHeight="1" thickBot="1">
      <c r="A32" s="29" t="s">
        <v>35</v>
      </c>
      <c r="B32" s="58">
        <v>3107.2</v>
      </c>
      <c r="C32" s="58">
        <v>778.4</v>
      </c>
      <c r="D32" s="47">
        <f t="shared" si="1"/>
        <v>25.051493305870238</v>
      </c>
      <c r="E32" s="59">
        <f>C32/C9*100</f>
        <v>0.20700547591181204</v>
      </c>
    </row>
    <row r="33" spans="1:6" ht="32.25" customHeight="1">
      <c r="A33" s="63" t="s">
        <v>24</v>
      </c>
      <c r="B33" s="64">
        <v>940.8</v>
      </c>
      <c r="C33" s="65">
        <v>210</v>
      </c>
      <c r="D33" s="64">
        <f t="shared" si="0"/>
        <v>22.321428571428573</v>
      </c>
      <c r="E33" s="66">
        <f>C33/C9*100</f>
        <v>5.5846801055344973E-2</v>
      </c>
    </row>
    <row r="34" spans="1:6" ht="32.25" customHeight="1" thickBot="1">
      <c r="A34" s="67" t="s">
        <v>31</v>
      </c>
      <c r="B34" s="57">
        <v>36097.199999999997</v>
      </c>
      <c r="C34" s="68">
        <v>8625.2000000000007</v>
      </c>
      <c r="D34" s="57">
        <f>C34/B34</f>
        <v>0.23894374078875927</v>
      </c>
      <c r="E34" s="28">
        <f>C34/C9*100</f>
        <v>2.2937610879169594</v>
      </c>
    </row>
    <row r="35" spans="1:6" ht="14.25" customHeight="1" thickBot="1">
      <c r="A35" s="60" t="s">
        <v>25</v>
      </c>
      <c r="B35" s="61">
        <v>121</v>
      </c>
      <c r="C35" s="61">
        <v>3.6</v>
      </c>
      <c r="D35" s="61">
        <f t="shared" si="0"/>
        <v>2.9752066115702478</v>
      </c>
      <c r="E35" s="62">
        <f>C35/C9*100</f>
        <v>9.5737373237734255E-4</v>
      </c>
    </row>
    <row r="36" spans="1:6" ht="14.25" customHeight="1">
      <c r="A36" s="12"/>
      <c r="B36" s="13"/>
      <c r="C36" s="13"/>
      <c r="D36" s="13"/>
      <c r="E36" s="13"/>
    </row>
    <row r="37" spans="1:6" ht="14.25" customHeight="1">
      <c r="A37" s="12"/>
      <c r="B37" s="13"/>
      <c r="C37" s="13"/>
      <c r="D37" s="13"/>
      <c r="E37" s="13"/>
    </row>
    <row r="38" spans="1:6" ht="12" customHeight="1"/>
    <row r="39" spans="1:6">
      <c r="A39" s="14" t="s">
        <v>26</v>
      </c>
      <c r="B39" s="14"/>
      <c r="C39" s="14"/>
      <c r="D39" s="3" t="s">
        <v>27</v>
      </c>
      <c r="F39" s="1"/>
    </row>
    <row r="40" spans="1:6">
      <c r="A40" s="14"/>
      <c r="B40" s="14"/>
      <c r="D40" s="5"/>
    </row>
  </sheetData>
  <mergeCells count="3">
    <mergeCell ref="B4:E4"/>
    <mergeCell ref="A5:E5"/>
    <mergeCell ref="A6:E6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6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2024-05-29T12:01:47Z</cp:lastPrinted>
  <dcterms:created xsi:type="dcterms:W3CDTF">2021-02-10T13:53:56Z</dcterms:created>
  <dcterms:modified xsi:type="dcterms:W3CDTF">2024-05-29T12:10:05Z</dcterms:modified>
</cp:coreProperties>
</file>